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rsa1-my.sharepoint.com/personal/lucija_gradzevic_vrsa_lt/Documents/Darbalaukis/490- 2026-1ketv. atask/DBSIS-1- 490-2f   2026-1ketv/"/>
    </mc:Choice>
  </mc:AlternateContent>
  <xr:revisionPtr revIDLastSave="81" documentId="13_ncr:1_{EB5D03C1-C512-45FC-9AB5-B342CCE71A9C}" xr6:coauthVersionLast="47" xr6:coauthVersionMax="47" xr10:uidLastSave="{8D9B8944-78F9-49E0-8557-6B9D917B8076}"/>
  <bookViews>
    <workbookView xWindow="2304" yWindow="2304" windowWidth="23040" windowHeight="12120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6" i="1" l="1"/>
  <c r="G31" i="1"/>
  <c r="I31" i="1" s="1"/>
  <c r="D36" i="1"/>
  <c r="G33" i="1"/>
  <c r="G32" i="1"/>
  <c r="F36" i="1"/>
  <c r="E36" i="1"/>
  <c r="I34" i="1"/>
  <c r="G36" i="1" l="1"/>
  <c r="I35" i="1"/>
  <c r="I33" i="1"/>
  <c r="I32" i="1"/>
  <c r="I36" i="1" l="1"/>
</calcChain>
</file>

<file path=xl/sharedStrings.xml><?xml version="1.0" encoding="utf-8"?>
<sst xmlns="http://schemas.openxmlformats.org/spreadsheetml/2006/main" count="43" uniqueCount="41">
  <si>
    <t xml:space="preserve">     (įstaigos pavadinimas, kodas Juridinių asmenų registre, adresas)</t>
  </si>
  <si>
    <t>ATASKAITA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</si>
  <si>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</si>
  <si>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</si>
  <si>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</si>
  <si>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</si>
  <si>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</si>
  <si>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</si>
  <si>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</si>
  <si>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</si>
  <si>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</si>
  <si>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</si>
  <si>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</si>
  <si>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</si>
  <si>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</si>
  <si>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Finansavimo šaltinio kodas</t>
  </si>
  <si>
    <t>Lietuvos Respublikos tam tikrų metų valstybės biudžeto ir savivaldybių biudžetų finansinių rodiklių patvirtinimo įstatymu  patvirtintos įmokos metams</t>
  </si>
  <si>
    <t>Asignavimų valdytojų, kitų valstybės ir savivaldybių biudžetinių įstaigų ir valstybės biudžeto asignavimus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</si>
  <si>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</si>
  <si>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t>2 priedas</t>
  </si>
  <si>
    <t xml:space="preserve">ataskaitų rinkinio sudarymo taisyklių </t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</si>
  <si>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</si>
  <si>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</si>
  <si>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Biudžetinių įstaigų  pajamos, kaip jos apibrėžtos Lietuvos Respublikos biudžeto sandaros įstatymo 2 straipsnio 7 dalyje, iš viso, iš jų:</t>
  </si>
  <si>
    <t>Finansavimo šaltinis 5BI6</t>
  </si>
  <si>
    <t>Finansavimo šaltinis 5BI7</t>
  </si>
  <si>
    <t>Finansavimo šaltinis 5BI7M</t>
  </si>
  <si>
    <r>
      <t xml:space="preserve">Perkeltas įmokų likutis  ataskaitinių </t>
    </r>
    <r>
      <rPr>
        <b/>
        <u/>
        <sz val="10"/>
        <rFont val="Times New Roman"/>
        <family val="1"/>
        <charset val="186"/>
      </rPr>
      <t>metų pradžioje (iždo sąskaita)</t>
    </r>
  </si>
  <si>
    <r>
      <t xml:space="preserve">                            (Biudžeto vykdymo ataskaitų aiškinamojo rašto </t>
    </r>
    <r>
      <rPr>
        <b/>
        <strike/>
        <sz val="12"/>
        <rFont val="Times New Roman"/>
        <family val="1"/>
        <charset val="186"/>
      </rPr>
      <t>b</t>
    </r>
    <r>
      <rPr>
        <b/>
        <sz val="12"/>
        <rFont val="Times New Roman"/>
        <family val="1"/>
        <charset val="186"/>
      </rPr>
      <t>iudžetinių įstaigų pajamų 2024 metų ataskaitos forma)</t>
    </r>
  </si>
  <si>
    <t>(ketvirčio,pusmečio, metų)</t>
  </si>
  <si>
    <t>2026m  I ketv.</t>
  </si>
  <si>
    <t>2026.04.21d</t>
  </si>
  <si>
    <t>Nr.  490-26.1</t>
  </si>
  <si>
    <t>Finansavimo šaltinis 5BI9</t>
  </si>
  <si>
    <t>BIUDŽETO VYKDYMO ATASKAITŲ AIŠKINAMOJO RAŠTO BIUDŽETINIŲ ĮSTAIGŲ PAJAMŲ 2026 M.  KOVO  31 D.</t>
  </si>
  <si>
    <t>Žaneta Jankovska</t>
  </si>
  <si>
    <t>Lucija Gradzevič</t>
  </si>
  <si>
    <t>Finansų apskaitos ir biudžeto skyriaus vyr. specialistė</t>
  </si>
  <si>
    <t>L.  e. p.  Direktorė</t>
  </si>
  <si>
    <r>
      <t>(finansinę apskaitą tvarkančio asmens</t>
    </r>
    <r>
      <rPr>
        <b/>
        <sz val="8"/>
        <rFont val="Times New Roman"/>
        <family val="1"/>
        <charset val="186"/>
      </rPr>
      <t>,</t>
    </r>
    <r>
      <rPr>
        <sz val="8"/>
        <rFont val="Times New Roman"/>
        <family val="1"/>
        <charset val="186"/>
      </rPr>
      <t xml:space="preserve"> centralizuotos apskaitos įstaigos vadovo arba jo įgalioto asmens pareigų pavadinimas)</t>
    </r>
  </si>
  <si>
    <t>Vilniaus r. Rudaminos Ryto gimnazija,     191316920,     Gamyklos g.22A, Rudamina, Vilniaus rajonas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</si>
</sst>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trike/>
      <sz val="12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u/>
      <sz val="10"/>
      <name val="Times New Roman"/>
      <family val="1"/>
      <charset val="186"/>
    </font>
    <font>
      <b/>
      <i/>
      <sz val="12"/>
      <color rgb="FF002060"/>
      <name val="Calibri"/>
      <family val="2"/>
      <charset val="186"/>
      <scheme val="minor"/>
    </font>
    <font>
      <sz val="16"/>
      <name val="Times New Roman"/>
      <family val="1"/>
      <charset val="186"/>
    </font>
    <font>
      <sz val="14"/>
      <name val="Calibri"/>
      <family val="2"/>
      <charset val="186"/>
      <scheme val="minor"/>
    </font>
    <font>
      <b/>
      <sz val="8"/>
      <name val="Times New Roman"/>
      <family val="1"/>
      <charset val="186"/>
    </font>
    <font>
      <sz val="1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5" fillId="0" borderId="2" xfId="2" applyFont="1" applyBorder="1" applyAlignment="1">
      <alignment horizontal="left" vertical="center" wrapText="1"/>
    </xf>
    <xf numFmtId="0" fontId="3" fillId="0" borderId="0" xfId="3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9" fillId="0" borderId="0" xfId="0" applyFont="1" applyAlignment="1">
      <alignment wrapText="1"/>
    </xf>
    <xf numFmtId="0" fontId="11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13" fillId="0" borderId="0" xfId="0" applyFont="1"/>
    <xf numFmtId="0" fontId="3" fillId="0" borderId="0" xfId="2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3" xfId="0" applyFont="1" applyBorder="1"/>
    <xf numFmtId="0" fontId="7" fillId="0" borderId="0" xfId="0" applyFont="1" applyAlignment="1">
      <alignment horizontal="center"/>
    </xf>
    <xf numFmtId="0" fontId="11" fillId="0" borderId="0" xfId="0" applyFont="1" applyProtection="1"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14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2" xfId="0" applyFont="1" applyBorder="1"/>
    <xf numFmtId="0" fontId="3" fillId="0" borderId="0" xfId="0" applyFont="1" applyAlignment="1">
      <alignment vertical="center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14" fillId="0" borderId="0" xfId="1" applyFont="1" applyAlignment="1">
      <alignment vertic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1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0" applyFont="1"/>
    <xf numFmtId="0" fontId="11" fillId="2" borderId="0" xfId="0" applyFont="1" applyFill="1"/>
    <xf numFmtId="0" fontId="6" fillId="0" borderId="1" xfId="0" applyFont="1" applyBorder="1" applyAlignment="1">
      <alignment horizontal="center" vertical="center" wrapText="1"/>
    </xf>
    <xf numFmtId="0" fontId="23" fillId="0" borderId="1" xfId="0" applyFont="1" applyBorder="1"/>
    <xf numFmtId="0" fontId="3" fillId="0" borderId="0" xfId="0" applyFont="1" applyAlignment="1">
      <alignment horizontal="center"/>
    </xf>
    <xf numFmtId="0" fontId="10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14" fontId="13" fillId="0" borderId="0" xfId="0" applyNumberFormat="1" applyFont="1"/>
    <xf numFmtId="0" fontId="27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0" fontId="27" fillId="0" borderId="2" xfId="0" applyFont="1" applyBorder="1"/>
    <xf numFmtId="49" fontId="7" fillId="0" borderId="4" xfId="0" applyNumberFormat="1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24" fillId="0" borderId="2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5" fillId="0" borderId="2" xfId="0" applyFont="1" applyBorder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4"/>
  <sheetViews>
    <sheetView tabSelected="1" topLeftCell="A4" zoomScale="98" zoomScaleNormal="98" workbookViewId="0">
      <selection activeCell="A7" sqref="A7"/>
    </sheetView>
  </sheetViews>
  <sheetFormatPr defaultColWidth="9.109375" defaultRowHeight="14.4"/>
  <cols>
    <col min="1" max="1" width="53.5546875" style="8" customWidth="1"/>
    <col min="2" max="2" width="21.5546875" style="8" customWidth="1"/>
    <col min="3" max="3" width="16" style="8" customWidth="1"/>
    <col min="4" max="4" width="23.88671875" style="8" customWidth="1"/>
    <col min="5" max="5" width="15.5546875" style="8" customWidth="1"/>
    <col min="6" max="6" width="16.77734375" style="8" customWidth="1"/>
    <col min="7" max="7" width="22.109375" style="8" customWidth="1"/>
    <col min="8" max="8" width="16.21875" style="8" customWidth="1"/>
    <col min="9" max="9" width="18.88671875" style="8" customWidth="1"/>
    <col min="10" max="10" width="10.109375" style="8" bestFit="1" customWidth="1"/>
    <col min="11" max="16384" width="9.109375" style="8"/>
  </cols>
  <sheetData>
    <row r="1" spans="1:19" ht="15.6">
      <c r="H1" s="26"/>
      <c r="I1" s="27"/>
      <c r="J1" s="28"/>
      <c r="L1" s="6"/>
    </row>
    <row r="2" spans="1:19" ht="15.6">
      <c r="H2" s="34" t="s">
        <v>17</v>
      </c>
      <c r="I2" s="35"/>
      <c r="J2" s="29"/>
      <c r="K2" s="29"/>
      <c r="L2" s="30"/>
      <c r="M2" s="29"/>
      <c r="N2" s="29"/>
      <c r="O2" s="29"/>
      <c r="P2" s="29"/>
      <c r="Q2" s="29"/>
      <c r="R2" s="29"/>
      <c r="S2" s="29"/>
    </row>
    <row r="3" spans="1:19" ht="15.6">
      <c r="H3" s="34" t="s">
        <v>20</v>
      </c>
      <c r="I3" s="27"/>
      <c r="J3" s="32"/>
      <c r="L3" s="6"/>
    </row>
    <row r="4" spans="1:19" ht="15.6">
      <c r="H4" s="34" t="s">
        <v>19</v>
      </c>
      <c r="I4" s="31"/>
      <c r="J4" s="28"/>
      <c r="L4" s="6"/>
    </row>
    <row r="5" spans="1:19" ht="13.5" customHeight="1">
      <c r="J5" s="28"/>
      <c r="L5" s="6"/>
    </row>
    <row r="6" spans="1:19" ht="13.5" customHeight="1">
      <c r="H6" s="9"/>
      <c r="I6" s="6"/>
      <c r="L6" s="6"/>
    </row>
    <row r="7" spans="1:19" ht="13.5" customHeight="1">
      <c r="H7" s="9"/>
      <c r="L7" s="6"/>
      <c r="P7" s="33"/>
    </row>
    <row r="8" spans="1:19" ht="13.5" customHeight="1">
      <c r="B8" s="10" t="s">
        <v>28</v>
      </c>
      <c r="H8" s="9"/>
      <c r="I8" s="6"/>
      <c r="L8" s="6"/>
    </row>
    <row r="9" spans="1:19" ht="13.5" customHeight="1">
      <c r="H9" s="9"/>
      <c r="I9" s="6"/>
      <c r="L9" s="6"/>
    </row>
    <row r="10" spans="1:19" ht="21">
      <c r="A10" s="51" t="s">
        <v>40</v>
      </c>
      <c r="B10" s="51"/>
      <c r="C10" s="51"/>
      <c r="D10" s="51"/>
      <c r="E10" s="51"/>
      <c r="F10" s="51"/>
      <c r="G10" s="51"/>
      <c r="H10" s="51"/>
      <c r="I10" s="51"/>
    </row>
    <row r="11" spans="1:19" ht="15" customHeight="1">
      <c r="A11" s="50" t="s">
        <v>0</v>
      </c>
      <c r="B11" s="50"/>
      <c r="C11" s="50"/>
      <c r="D11" s="50"/>
      <c r="E11" s="50"/>
      <c r="F11" s="50"/>
      <c r="G11" s="50"/>
      <c r="H11" s="50"/>
      <c r="I11" s="50"/>
    </row>
    <row r="12" spans="1:19" ht="15" customHeight="1">
      <c r="A12" s="13"/>
      <c r="B12" s="13"/>
      <c r="C12" s="13"/>
      <c r="D12" s="13"/>
      <c r="E12" s="13"/>
      <c r="F12" s="13"/>
      <c r="G12" s="13"/>
      <c r="H12" s="13"/>
      <c r="I12" s="13"/>
    </row>
    <row r="13" spans="1:19" ht="15.6">
      <c r="A13" s="52" t="s">
        <v>34</v>
      </c>
      <c r="B13" s="52"/>
      <c r="C13" s="52"/>
      <c r="D13" s="52"/>
      <c r="E13" s="52"/>
      <c r="F13" s="52"/>
      <c r="G13" s="52"/>
      <c r="H13" s="52"/>
      <c r="I13" s="52"/>
    </row>
    <row r="14" spans="1:19" ht="15.6">
      <c r="A14" s="49"/>
      <c r="B14" s="49"/>
      <c r="C14" s="49"/>
      <c r="D14" s="49"/>
      <c r="E14" s="49"/>
      <c r="F14" s="49"/>
      <c r="G14" s="49"/>
      <c r="H14" s="49"/>
      <c r="I14" s="49"/>
    </row>
    <row r="15" spans="1:19" ht="14.25" customHeight="1">
      <c r="C15" s="14"/>
      <c r="D15" s="54" t="s">
        <v>30</v>
      </c>
      <c r="E15" s="54"/>
    </row>
    <row r="16" spans="1:19">
      <c r="A16" s="53" t="s">
        <v>29</v>
      </c>
      <c r="B16" s="53"/>
      <c r="C16" s="53"/>
      <c r="D16" s="53"/>
      <c r="E16" s="53"/>
      <c r="F16" s="53"/>
      <c r="G16" s="53"/>
      <c r="H16" s="53"/>
      <c r="I16" s="53"/>
    </row>
    <row r="17" spans="1:11" ht="15.6">
      <c r="A17" s="48" t="s">
        <v>1</v>
      </c>
      <c r="B17" s="48"/>
      <c r="C17" s="48"/>
      <c r="D17" s="48"/>
      <c r="E17" s="48"/>
      <c r="F17" s="48"/>
      <c r="G17" s="48"/>
      <c r="H17" s="48"/>
      <c r="I17" s="48"/>
    </row>
    <row r="19" spans="1:11">
      <c r="C19" s="1" t="s">
        <v>31</v>
      </c>
      <c r="D19" s="3" t="s">
        <v>32</v>
      </c>
      <c r="E19" s="1"/>
    </row>
    <row r="20" spans="1:11">
      <c r="C20" s="2" t="s">
        <v>2</v>
      </c>
      <c r="D20" s="6"/>
      <c r="E20" s="6"/>
      <c r="F20" s="6"/>
      <c r="G20" s="6"/>
      <c r="H20" s="6"/>
      <c r="I20" s="6"/>
    </row>
    <row r="21" spans="1:11">
      <c r="D21" s="6"/>
      <c r="E21" s="6"/>
      <c r="F21" s="6"/>
      <c r="G21" s="6"/>
      <c r="H21" s="6"/>
      <c r="I21" s="6"/>
    </row>
    <row r="22" spans="1:11">
      <c r="D22" s="6"/>
      <c r="E22" s="6"/>
      <c r="F22" s="6"/>
      <c r="G22" s="6"/>
      <c r="H22" s="6"/>
      <c r="I22" s="6" t="s">
        <v>3</v>
      </c>
    </row>
    <row r="23" spans="1:11">
      <c r="B23" s="36"/>
      <c r="D23" s="6"/>
      <c r="E23" s="6"/>
      <c r="F23" s="6"/>
      <c r="H23" s="6" t="s">
        <v>14</v>
      </c>
      <c r="I23" s="15"/>
    </row>
    <row r="24" spans="1:11">
      <c r="D24" s="6"/>
      <c r="E24" s="6"/>
      <c r="F24" s="6"/>
      <c r="G24" s="6"/>
      <c r="H24" s="6" t="s">
        <v>4</v>
      </c>
      <c r="I24" s="15"/>
    </row>
    <row r="25" spans="1:11">
      <c r="D25" s="6"/>
      <c r="E25" s="6"/>
      <c r="F25" s="6"/>
      <c r="G25" s="6"/>
      <c r="H25" s="6" t="s">
        <v>5</v>
      </c>
      <c r="I25" s="15"/>
    </row>
    <row r="26" spans="1:11">
      <c r="A26" s="16"/>
      <c r="B26" s="16"/>
      <c r="C26" s="16"/>
      <c r="D26" s="16"/>
      <c r="E26" s="16"/>
      <c r="F26" s="16"/>
      <c r="G26" s="16"/>
      <c r="H26" s="16"/>
      <c r="I26" s="16"/>
    </row>
    <row r="27" spans="1:11">
      <c r="B27" s="17"/>
      <c r="I27" s="18" t="s">
        <v>12</v>
      </c>
    </row>
    <row r="28" spans="1:11" ht="154.5" customHeight="1">
      <c r="A28" s="11" t="s">
        <v>15</v>
      </c>
      <c r="B28" s="37" t="s">
        <v>27</v>
      </c>
      <c r="C28" s="37" t="s">
        <v>16</v>
      </c>
      <c r="D28" s="37" t="s">
        <v>13</v>
      </c>
      <c r="E28" s="37" t="s">
        <v>6</v>
      </c>
      <c r="F28" s="37" t="s">
        <v>7</v>
      </c>
      <c r="G28" s="37" t="s">
        <v>21</v>
      </c>
      <c r="H28" s="37" t="s">
        <v>8</v>
      </c>
      <c r="I28" s="37" t="s">
        <v>22</v>
      </c>
      <c r="J28" s="6"/>
      <c r="K28" s="6"/>
    </row>
    <row r="29" spans="1:11" ht="12" customHeight="1">
      <c r="A29" s="19">
        <v>1</v>
      </c>
      <c r="B29" s="19">
        <v>2</v>
      </c>
      <c r="C29" s="19">
        <v>3</v>
      </c>
      <c r="D29" s="19">
        <v>4</v>
      </c>
      <c r="E29" s="19">
        <v>5</v>
      </c>
      <c r="F29" s="19">
        <v>6</v>
      </c>
      <c r="G29" s="19">
        <v>7</v>
      </c>
      <c r="H29" s="19">
        <v>8</v>
      </c>
      <c r="I29" s="19">
        <v>9</v>
      </c>
    </row>
    <row r="30" spans="1:11" ht="46.8">
      <c r="A30" s="7" t="s">
        <v>23</v>
      </c>
      <c r="B30" s="38"/>
      <c r="C30" s="38"/>
      <c r="D30" s="38"/>
      <c r="E30" s="38"/>
      <c r="F30" s="38"/>
      <c r="G30" s="38"/>
      <c r="H30" s="38"/>
      <c r="I30" s="38"/>
      <c r="J30" s="20"/>
    </row>
    <row r="31" spans="1:11" ht="15.6">
      <c r="A31" s="44" t="s">
        <v>24</v>
      </c>
      <c r="B31" s="45">
        <v>5312.03</v>
      </c>
      <c r="C31" s="45">
        <v>5300</v>
      </c>
      <c r="D31" s="45">
        <v>1344.04</v>
      </c>
      <c r="E31" s="45">
        <v>121</v>
      </c>
      <c r="F31" s="45">
        <v>121</v>
      </c>
      <c r="G31" s="45">
        <f>B31+D31-F31</f>
        <v>6535.07</v>
      </c>
      <c r="H31" s="45"/>
      <c r="I31" s="45">
        <f t="shared" ref="I31:I35" si="0">G31+H31</f>
        <v>6535.07</v>
      </c>
      <c r="J31" s="43"/>
      <c r="K31" s="12"/>
    </row>
    <row r="32" spans="1:11" ht="15.6">
      <c r="A32" s="44" t="s">
        <v>25</v>
      </c>
      <c r="B32" s="45">
        <v>504.02</v>
      </c>
      <c r="C32" s="45">
        <v>4200</v>
      </c>
      <c r="D32" s="45">
        <v>1025.6500000000001</v>
      </c>
      <c r="E32" s="45">
        <v>984.59</v>
      </c>
      <c r="F32" s="45">
        <v>984.59</v>
      </c>
      <c r="G32" s="45">
        <f>B32+D32-E32</f>
        <v>545.08000000000004</v>
      </c>
      <c r="H32" s="45"/>
      <c r="I32" s="45">
        <f t="shared" si="0"/>
        <v>545.08000000000004</v>
      </c>
      <c r="J32" s="12"/>
      <c r="K32" s="12"/>
    </row>
    <row r="33" spans="1:17" ht="15.6">
      <c r="A33" s="44" t="s">
        <v>26</v>
      </c>
      <c r="B33" s="45">
        <v>762.6</v>
      </c>
      <c r="C33" s="45">
        <v>16800</v>
      </c>
      <c r="D33" s="45">
        <v>3845.1</v>
      </c>
      <c r="E33" s="45">
        <v>4285.47</v>
      </c>
      <c r="F33" s="45">
        <v>4285.47</v>
      </c>
      <c r="G33" s="45">
        <f>B33+D33-E33</f>
        <v>322.22999999999956</v>
      </c>
      <c r="H33" s="45"/>
      <c r="I33" s="45">
        <f t="shared" si="0"/>
        <v>322.22999999999956</v>
      </c>
      <c r="J33" s="12"/>
      <c r="K33" s="12"/>
    </row>
    <row r="34" spans="1:17" ht="15.6">
      <c r="A34" s="44" t="s">
        <v>33</v>
      </c>
      <c r="B34" s="45">
        <v>0</v>
      </c>
      <c r="C34" s="45">
        <v>200</v>
      </c>
      <c r="D34" s="45">
        <v>0</v>
      </c>
      <c r="E34" s="45">
        <v>0</v>
      </c>
      <c r="F34" s="45">
        <v>0</v>
      </c>
      <c r="G34" s="45">
        <v>0</v>
      </c>
      <c r="H34" s="45"/>
      <c r="I34" s="45">
        <f t="shared" si="0"/>
        <v>0</v>
      </c>
      <c r="J34" s="12"/>
      <c r="K34" s="12"/>
    </row>
    <row r="35" spans="1:17" ht="15.6">
      <c r="A35" s="40"/>
      <c r="B35" s="45"/>
      <c r="C35" s="45"/>
      <c r="D35" s="45"/>
      <c r="E35" s="45"/>
      <c r="F35" s="45"/>
      <c r="G35" s="45"/>
      <c r="H35" s="45"/>
      <c r="I35" s="45">
        <f t="shared" si="0"/>
        <v>0</v>
      </c>
      <c r="J35" s="12"/>
      <c r="K35" s="12"/>
    </row>
    <row r="36" spans="1:17" ht="15.6">
      <c r="A36" s="41"/>
      <c r="B36" s="45">
        <f>SUM(B31:B35)</f>
        <v>6578.65</v>
      </c>
      <c r="C36" s="45"/>
      <c r="D36" s="45">
        <f>SUM(D31:D35)</f>
        <v>6214.79</v>
      </c>
      <c r="E36" s="45">
        <f>SUM(E31:E35)</f>
        <v>5391.06</v>
      </c>
      <c r="F36" s="45">
        <f>SUM(F31:F35)</f>
        <v>5391.06</v>
      </c>
      <c r="G36" s="45">
        <f>SUM(G31:G35)</f>
        <v>7402.3799999999992</v>
      </c>
      <c r="H36" s="45"/>
      <c r="I36" s="45">
        <f>SUM(I31:I35)</f>
        <v>7402.3799999999992</v>
      </c>
      <c r="J36" s="12"/>
      <c r="K36" s="12"/>
    </row>
    <row r="37" spans="1:17" ht="28.5" customHeight="1">
      <c r="A37" s="47" t="s">
        <v>18</v>
      </c>
      <c r="B37" s="47"/>
      <c r="C37" s="47"/>
      <c r="D37" s="47"/>
      <c r="E37" s="47"/>
      <c r="F37" s="47"/>
      <c r="G37" s="47"/>
      <c r="H37" s="47"/>
      <c r="I37" s="47"/>
      <c r="J37" s="21"/>
      <c r="K37" s="21"/>
      <c r="L37" s="21"/>
      <c r="M37" s="21"/>
      <c r="N37" s="21"/>
      <c r="O37" s="21"/>
      <c r="P37" s="21"/>
      <c r="Q37" s="21"/>
    </row>
    <row r="38" spans="1:17">
      <c r="A38" s="4"/>
      <c r="B38" s="5"/>
      <c r="C38" s="5"/>
      <c r="D38" s="5"/>
      <c r="E38" s="5"/>
      <c r="F38" s="5"/>
      <c r="G38" s="5"/>
      <c r="H38" s="5"/>
      <c r="I38" s="5"/>
    </row>
    <row r="39" spans="1:17">
      <c r="A39" s="4"/>
      <c r="B39" s="5"/>
      <c r="C39" s="5"/>
      <c r="D39" s="5"/>
      <c r="E39" s="5"/>
      <c r="F39" s="5"/>
      <c r="G39" s="5"/>
      <c r="H39" s="5"/>
      <c r="I39" s="5"/>
    </row>
    <row r="40" spans="1:17" ht="14.25" customHeight="1">
      <c r="A40" s="22" t="s">
        <v>38</v>
      </c>
      <c r="D40" s="22"/>
      <c r="F40" s="10"/>
      <c r="H40" s="22" t="s">
        <v>35</v>
      </c>
    </row>
    <row r="41" spans="1:17">
      <c r="A41" s="39" t="s">
        <v>9</v>
      </c>
      <c r="B41" s="6"/>
      <c r="C41" s="6"/>
      <c r="D41" s="39" t="s">
        <v>10</v>
      </c>
      <c r="E41" s="6"/>
      <c r="F41" s="23"/>
      <c r="G41" s="6"/>
      <c r="H41" s="39" t="s">
        <v>11</v>
      </c>
      <c r="I41" s="6"/>
    </row>
    <row r="42" spans="1:17">
      <c r="A42" s="6"/>
      <c r="B42" s="6"/>
      <c r="C42" s="6"/>
      <c r="D42" s="16"/>
      <c r="E42" s="6"/>
      <c r="F42" s="6"/>
      <c r="G42" s="6"/>
      <c r="H42" s="6"/>
      <c r="I42" s="6"/>
    </row>
    <row r="43" spans="1:17">
      <c r="A43" s="46" t="s">
        <v>37</v>
      </c>
      <c r="B43" s="24"/>
      <c r="C43" s="6"/>
      <c r="D43" s="25"/>
      <c r="E43" s="6"/>
      <c r="F43" s="6"/>
      <c r="G43" s="6"/>
      <c r="H43" s="46" t="s">
        <v>36</v>
      </c>
      <c r="I43" s="6"/>
    </row>
    <row r="44" spans="1:17" ht="28.2" customHeight="1">
      <c r="A44" s="42" t="s">
        <v>39</v>
      </c>
      <c r="B44" s="6"/>
      <c r="C44" s="6"/>
      <c r="D44" s="39" t="s">
        <v>10</v>
      </c>
      <c r="E44" s="6"/>
      <c r="F44" s="6"/>
      <c r="G44" s="6"/>
      <c r="H44" s="39" t="s">
        <v>11</v>
      </c>
      <c r="I44" s="6"/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8">
    <mergeCell ref="A37:I37"/>
    <mergeCell ref="A17:I17"/>
    <mergeCell ref="A14:I14"/>
    <mergeCell ref="A11:I11"/>
    <mergeCell ref="A10:I10"/>
    <mergeCell ref="A13:I13"/>
    <mergeCell ref="A16:I16"/>
    <mergeCell ref="D15:E15"/>
  </mergeCells>
  <pageMargins left="0.7" right="0.7" top="0.75" bottom="0.75" header="0.3" footer="0.3"/>
  <pageSetup paperSize="9" scale="50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Lucija Gradzevič</cp:lastModifiedBy>
  <cp:lastPrinted>2026-04-24T05:49:24Z</cp:lastPrinted>
  <dcterms:created xsi:type="dcterms:W3CDTF">2018-11-13T06:22:20Z</dcterms:created>
  <dcterms:modified xsi:type="dcterms:W3CDTF">2026-04-30T06:08:21Z</dcterms:modified>
</cp:coreProperties>
</file>